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45048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52511" iterate="1"/>
</workbook>
</file>

<file path=xl/calcChain.xml><?xml version="1.0" encoding="utf-8"?>
<calcChain xmlns="http://schemas.openxmlformats.org/spreadsheetml/2006/main">
  <c r="O36" i="2" l="1"/>
  <c r="P36" i="2" l="1"/>
  <c r="Q36" i="2"/>
  <c r="P28" i="2" l="1"/>
  <c r="Q28" i="2"/>
  <c r="O28" i="2"/>
  <c r="P44" i="2"/>
  <c r="Q44" i="2"/>
  <c r="O44" i="2"/>
  <c r="P34" i="2" l="1"/>
  <c r="Q34" i="2"/>
  <c r="O34" i="2"/>
  <c r="O50" i="2" l="1"/>
  <c r="P46" i="2" l="1"/>
  <c r="O24" i="2"/>
  <c r="O47" i="2" l="1"/>
  <c r="O46" i="2" s="1"/>
  <c r="O33" i="2" s="1"/>
  <c r="Q46" i="2" l="1"/>
  <c r="O23" i="2" l="1"/>
  <c r="Q53" i="2" l="1"/>
  <c r="Q50" i="2" s="1"/>
  <c r="Q33" i="2" s="1"/>
  <c r="P53" i="2" l="1"/>
  <c r="P50" i="2" s="1"/>
  <c r="P33" i="2" s="1"/>
  <c r="Q27" i="2" l="1"/>
  <c r="Q24" i="2" s="1"/>
  <c r="P27" i="2"/>
  <c r="P24" i="2" s="1"/>
  <c r="P22" i="2" l="1"/>
  <c r="Q22" i="2"/>
  <c r="O22" i="2"/>
  <c r="O30" i="2"/>
  <c r="P30" i="2"/>
  <c r="Q30" i="2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P21" i="2"/>
  <c r="Q21" i="2"/>
  <c r="O21" i="2"/>
  <c r="O55" i="2" l="1"/>
  <c r="Q55" i="2"/>
  <c r="P55" i="2"/>
</calcChain>
</file>

<file path=xl/sharedStrings.xml><?xml version="1.0" encoding="utf-8"?>
<sst xmlns="http://schemas.openxmlformats.org/spreadsheetml/2006/main" count="104" uniqueCount="95">
  <si>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</si>
  <si>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</si>
  <si>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</si>
  <si>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</si>
  <si>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</si>
  <si>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</si>
  <si>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</si>
  <si>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</si>
  <si>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</si>
  <si>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</si>
  <si>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</si>
  <si>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</si>
  <si>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</si>
  <si>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</si>
  <si>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</si>
  <si>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</si>
  <si>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</si>
  <si>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</si>
  <si>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</si>
  <si>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</si>
  <si>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</si>
  <si>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</si>
  <si>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</si>
  <si>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</si>
  <si>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</si>
  <si>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</si>
  <si>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</si>
  <si>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</si>
  <si>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</si>
  <si>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</si>
  <si>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</si>
  <si>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</si>
  <si>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</si>
  <si>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</si>
  <si>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</si>
  <si>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</si>
  <si>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</si>
  <si>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</si>
  <si>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</si>
  <si>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</si>
  <si>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</si>
  <si>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</si>
  <si>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</si>
  <si>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</si>
  <si>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</si>
  <si>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</si>
  <si>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</si>
  <si>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</si>
  <si>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</si>
  <si>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</si>
  <si>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</si>
  <si>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</si>
  <si>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</si>
  <si>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</si>
  <si>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</si>
  <si>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Иные межбюджетные трансферты бюджетам поселений на ремонт дорог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</si>
  <si>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</si>
  <si>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</si>
  <si>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</si>
  <si>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</si>
  <si>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</si>
  <si>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</si>
  <si>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</si>
  <si>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</si>
  <si>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</si>
  <si>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</si>
  <si>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</si>
  <si>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</si>
  <si>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</si>
  <si>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</si>
  <si>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</si>
  <si>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</si>
  <si>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</si>
  <si>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</si>
  <si>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</si>
  <si>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</si>
  <si>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</si>
  <si>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</si>
  <si>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</si>
  <si>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</si>
  <si>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</si>
  <si>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</si>
  <si>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 xml:space="preserve">          Приложение 14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</si>
  <si>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</si>
  <si>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</si>
  <si>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</si>
  <si>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</si>
  <si>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</si>
  <si>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</si>
  <si>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</si>
  <si>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</si>
  <si>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</si>
  <si>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</si>
  <si>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</si>
  <si>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 xml:space="preserve">                        от 28.06.2024 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</si>
</sst>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5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6" fontId="1" fillId="0" borderId="0" xfId="1" applyNumberFormat="1" applyAlignment="1">
      <alignment horizontal="right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" fillId="0" borderId="0" xfId="1" applyFill="1"/>
    <xf numFmtId="0" fontId="1" fillId="0" borderId="0" xfId="1" applyFill="1" applyAlignment="1">
      <alignment horizontal="center"/>
    </xf>
    <xf numFmtId="0" fontId="8" fillId="0" borderId="0" xfId="1" applyFont="1" applyFill="1" applyProtection="1">
      <protection hidden="1"/>
    </xf>
    <xf numFmtId="0" fontId="1" fillId="0" borderId="0" xfId="1" applyFont="1" applyFill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1" fillId="0" borderId="0" xfId="1" applyFont="1"/>
    <xf numFmtId="166" fontId="1" fillId="0" borderId="0" xfId="1" applyNumberFormat="1" applyFont="1"/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3" fillId="0" borderId="6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tabSelected="1" topLeftCell="J1" zoomScaleNormal="100" workbookViewId="0">
      <selection activeCell="AB17" sqref="AB17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58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21" s="53" customFormat="1" ht="14.45" customHeight="1" x14ac:dyDescent="0.3">
      <c r="K1" s="54"/>
      <c r="O1" s="84" t="s">
        <v>82</v>
      </c>
      <c r="P1" s="84"/>
      <c r="Q1" s="84"/>
    </row>
    <row r="2" spans="1:21" s="53" customFormat="1" ht="18.75" x14ac:dyDescent="0.3">
      <c r="K2" s="54"/>
      <c r="O2" s="84" t="s">
        <v>54</v>
      </c>
      <c r="P2" s="84"/>
      <c r="Q2" s="84"/>
      <c r="R2" s="55"/>
      <c r="S2" s="55"/>
      <c r="T2" s="55"/>
      <c r="U2" s="55"/>
    </row>
    <row r="3" spans="1:21" s="53" customFormat="1" ht="18.75" x14ac:dyDescent="0.3">
      <c r="K3" s="54"/>
      <c r="O3" s="56"/>
      <c r="P3" s="56"/>
      <c r="Q3" s="57" t="s">
        <v>94</v>
      </c>
    </row>
    <row r="4" spans="1:21" x14ac:dyDescent="0.2">
      <c r="Q4" s="42"/>
    </row>
    <row r="5" spans="1:2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P5" s="80" t="s">
        <v>37</v>
      </c>
      <c r="Q5" s="80"/>
      <c r="R5" s="32"/>
    </row>
    <row r="6" spans="1:21" ht="21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/>
      <c r="K6" s="27"/>
      <c r="L6" s="14"/>
      <c r="M6" s="14"/>
      <c r="N6" s="13"/>
      <c r="P6" s="81" t="s">
        <v>52</v>
      </c>
      <c r="Q6" s="82" t="s">
        <v>27</v>
      </c>
      <c r="R6" s="32"/>
    </row>
    <row r="7" spans="1:21" ht="17.2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1"/>
      <c r="K7" s="27"/>
      <c r="L7" s="14"/>
      <c r="M7" s="14"/>
      <c r="N7" s="13"/>
      <c r="P7" s="83" t="s">
        <v>53</v>
      </c>
      <c r="Q7" s="80"/>
      <c r="R7" s="32"/>
    </row>
    <row r="8" spans="1:21" ht="9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1"/>
      <c r="K8" s="27"/>
      <c r="L8" s="14"/>
      <c r="M8" s="14"/>
      <c r="N8" s="13"/>
      <c r="O8" s="14"/>
      <c r="P8" s="32"/>
      <c r="Q8" s="40"/>
      <c r="R8" s="32"/>
    </row>
    <row r="9" spans="1:21" ht="53.4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78" t="s">
        <v>41</v>
      </c>
      <c r="K9" s="79"/>
      <c r="L9" s="79"/>
      <c r="M9" s="79"/>
      <c r="N9" s="79"/>
      <c r="O9" s="79"/>
      <c r="P9" s="79"/>
      <c r="Q9" s="79"/>
      <c r="R9" s="32"/>
    </row>
    <row r="10" spans="1:21" ht="18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32"/>
      <c r="Q10" s="41" t="s">
        <v>51</v>
      </c>
      <c r="R10" s="32"/>
    </row>
    <row r="11" spans="1:21" ht="63" customHeight="1" x14ac:dyDescent="0.2">
      <c r="A11" s="8"/>
      <c r="B11" s="9"/>
      <c r="C11" s="9" t="s">
        <v>18</v>
      </c>
      <c r="D11" s="9" t="s">
        <v>17</v>
      </c>
      <c r="E11" s="9" t="s">
        <v>16</v>
      </c>
      <c r="F11" s="9" t="s">
        <v>15</v>
      </c>
      <c r="G11" s="9"/>
      <c r="H11" s="9" t="s">
        <v>14</v>
      </c>
      <c r="I11" s="9" t="s">
        <v>13</v>
      </c>
      <c r="J11" s="45" t="s">
        <v>19</v>
      </c>
      <c r="K11" s="45" t="s">
        <v>14</v>
      </c>
      <c r="L11" s="45" t="s">
        <v>20</v>
      </c>
      <c r="M11" s="45" t="s">
        <v>21</v>
      </c>
      <c r="N11" s="45" t="s">
        <v>22</v>
      </c>
      <c r="O11" s="45" t="s">
        <v>58</v>
      </c>
      <c r="P11" s="45" t="s">
        <v>59</v>
      </c>
      <c r="Q11" s="46" t="s">
        <v>60</v>
      </c>
      <c r="R11" s="32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47">
        <v>6</v>
      </c>
      <c r="P12" s="47">
        <v>7</v>
      </c>
      <c r="Q12" s="47">
        <v>8</v>
      </c>
      <c r="R12" s="32"/>
    </row>
    <row r="13" spans="1:21" ht="37.5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23</v>
      </c>
      <c r="K13" s="64"/>
      <c r="L13" s="64"/>
      <c r="M13" s="65"/>
      <c r="N13" s="64"/>
      <c r="O13" s="60">
        <f>O14</f>
        <v>229523.3</v>
      </c>
      <c r="P13" s="60">
        <f t="shared" ref="P13:Q13" si="0">P14</f>
        <v>240344.7</v>
      </c>
      <c r="Q13" s="60">
        <f t="shared" si="0"/>
        <v>248282</v>
      </c>
      <c r="R13" s="32"/>
    </row>
    <row r="14" spans="1:21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66" t="s">
        <v>1</v>
      </c>
      <c r="L14" s="64"/>
      <c r="M14" s="64"/>
      <c r="N14" s="64"/>
      <c r="O14" s="60">
        <f>O15</f>
        <v>229523.3</v>
      </c>
      <c r="P14" s="60">
        <f t="shared" ref="P14:Q14" si="1">P15</f>
        <v>240344.7</v>
      </c>
      <c r="Q14" s="60">
        <f t="shared" si="1"/>
        <v>248282</v>
      </c>
      <c r="R14" s="32"/>
    </row>
    <row r="15" spans="1:21" ht="37.5" x14ac:dyDescent="0.3">
      <c r="A15" s="15"/>
      <c r="B15" s="16"/>
      <c r="C15" s="16"/>
      <c r="D15" s="16"/>
      <c r="E15" s="7"/>
      <c r="F15" s="7"/>
      <c r="G15" s="7"/>
      <c r="H15" s="7"/>
      <c r="I15" s="17"/>
      <c r="J15" s="22" t="s">
        <v>28</v>
      </c>
      <c r="K15" s="34" t="s">
        <v>3</v>
      </c>
      <c r="L15" s="20">
        <v>14</v>
      </c>
      <c r="M15" s="20">
        <v>1</v>
      </c>
      <c r="N15" s="18">
        <v>511</v>
      </c>
      <c r="O15" s="24">
        <v>229523.3</v>
      </c>
      <c r="P15" s="24">
        <v>240344.7</v>
      </c>
      <c r="Q15" s="24">
        <v>248282</v>
      </c>
      <c r="R15" s="32"/>
    </row>
    <row r="16" spans="1:21" ht="31.5" customHeight="1" x14ac:dyDescent="0.3">
      <c r="A16" s="15"/>
      <c r="B16" s="16"/>
      <c r="C16" s="16"/>
      <c r="D16" s="16"/>
      <c r="E16" s="7"/>
      <c r="F16" s="7"/>
      <c r="G16" s="7"/>
      <c r="H16" s="7"/>
      <c r="I16" s="17"/>
      <c r="J16" s="33" t="s">
        <v>24</v>
      </c>
      <c r="K16" s="34"/>
      <c r="L16" s="20"/>
      <c r="M16" s="20"/>
      <c r="N16" s="18"/>
      <c r="O16" s="60">
        <f>O17</f>
        <v>5314.9000000000005</v>
      </c>
      <c r="P16" s="60">
        <f t="shared" ref="P16:Q16" si="2">P17</f>
        <v>5825.5</v>
      </c>
      <c r="Q16" s="60">
        <f t="shared" si="2"/>
        <v>6344.3</v>
      </c>
      <c r="R16" s="32"/>
    </row>
    <row r="17" spans="1:18" ht="56.25" x14ac:dyDescent="0.3">
      <c r="A17" s="15"/>
      <c r="B17" s="16"/>
      <c r="C17" s="16"/>
      <c r="D17" s="16"/>
      <c r="E17" s="7"/>
      <c r="F17" s="7"/>
      <c r="G17" s="7"/>
      <c r="H17" s="7"/>
      <c r="I17" s="17"/>
      <c r="J17" s="19" t="s">
        <v>2</v>
      </c>
      <c r="K17" s="66" t="s">
        <v>1</v>
      </c>
      <c r="L17" s="20"/>
      <c r="M17" s="20"/>
      <c r="N17" s="18"/>
      <c r="O17" s="60">
        <f>O18+O19+O20</f>
        <v>5314.9000000000005</v>
      </c>
      <c r="P17" s="60">
        <f>P18+P19+P20</f>
        <v>5825.5</v>
      </c>
      <c r="Q17" s="60">
        <f>Q18+Q19+Q20</f>
        <v>6344.3</v>
      </c>
      <c r="R17" s="32"/>
    </row>
    <row r="18" spans="1:18" ht="56.25" x14ac:dyDescent="0.3">
      <c r="A18" s="15"/>
      <c r="B18" s="16"/>
      <c r="C18" s="16"/>
      <c r="D18" s="16"/>
      <c r="E18" s="7"/>
      <c r="F18" s="7"/>
      <c r="G18" s="7"/>
      <c r="H18" s="7"/>
      <c r="I18" s="17"/>
      <c r="J18" s="6" t="s">
        <v>40</v>
      </c>
      <c r="K18" s="28" t="s">
        <v>10</v>
      </c>
      <c r="L18" s="5">
        <v>2</v>
      </c>
      <c r="M18" s="5">
        <v>3</v>
      </c>
      <c r="N18" s="18">
        <v>530</v>
      </c>
      <c r="O18" s="24">
        <v>4903.1000000000004</v>
      </c>
      <c r="P18" s="24">
        <v>5413.7</v>
      </c>
      <c r="Q18" s="24">
        <v>5932.5</v>
      </c>
      <c r="R18" s="32"/>
    </row>
    <row r="19" spans="1:18" ht="56.25" x14ac:dyDescent="0.3">
      <c r="A19" s="15"/>
      <c r="B19" s="16"/>
      <c r="C19" s="16"/>
      <c r="D19" s="16"/>
      <c r="E19" s="7"/>
      <c r="F19" s="7"/>
      <c r="G19" s="7"/>
      <c r="H19" s="7"/>
      <c r="I19" s="17"/>
      <c r="J19" s="6" t="s">
        <v>38</v>
      </c>
      <c r="K19" s="28" t="s">
        <v>9</v>
      </c>
      <c r="L19" s="5">
        <v>3</v>
      </c>
      <c r="M19" s="5">
        <v>4</v>
      </c>
      <c r="N19" s="18">
        <v>530</v>
      </c>
      <c r="O19" s="24">
        <v>282.5</v>
      </c>
      <c r="P19" s="24">
        <v>282.5</v>
      </c>
      <c r="Q19" s="24">
        <v>282.5</v>
      </c>
      <c r="R19" s="32"/>
    </row>
    <row r="20" spans="1:18" ht="7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39</v>
      </c>
      <c r="K20" s="28" t="s">
        <v>8</v>
      </c>
      <c r="L20" s="5">
        <v>3</v>
      </c>
      <c r="M20" s="5">
        <v>4</v>
      </c>
      <c r="N20" s="18">
        <v>530</v>
      </c>
      <c r="O20" s="24">
        <v>129.30000000000001</v>
      </c>
      <c r="P20" s="24">
        <v>129.30000000000001</v>
      </c>
      <c r="Q20" s="24">
        <v>129.30000000000001</v>
      </c>
      <c r="R20" s="32"/>
    </row>
    <row r="21" spans="1:18" ht="18.75" x14ac:dyDescent="0.3">
      <c r="A21" s="15"/>
      <c r="B21" s="16"/>
      <c r="C21" s="16"/>
      <c r="D21" s="16"/>
      <c r="E21" s="7"/>
      <c r="F21" s="7"/>
      <c r="G21" s="7"/>
      <c r="H21" s="7"/>
      <c r="I21" s="17"/>
      <c r="J21" s="21" t="s">
        <v>25</v>
      </c>
      <c r="K21" s="29"/>
      <c r="L21" s="35"/>
      <c r="M21" s="35"/>
      <c r="N21" s="36"/>
      <c r="O21" s="61">
        <f>O22+O24+O28+O30</f>
        <v>108046.20999999999</v>
      </c>
      <c r="P21" s="61">
        <f>P22+P24+P28+P30</f>
        <v>6841.0999999999995</v>
      </c>
      <c r="Q21" s="61">
        <f>Q22+Q24+Q28+Q30</f>
        <v>235.6</v>
      </c>
      <c r="R21" s="32"/>
    </row>
    <row r="22" spans="1:18" ht="37.5" x14ac:dyDescent="0.3">
      <c r="A22" s="15"/>
      <c r="B22" s="16"/>
      <c r="C22" s="16"/>
      <c r="D22" s="16"/>
      <c r="E22" s="7"/>
      <c r="F22" s="7"/>
      <c r="G22" s="7"/>
      <c r="H22" s="7"/>
      <c r="I22" s="17"/>
      <c r="J22" s="25" t="s">
        <v>30</v>
      </c>
      <c r="K22" s="29" t="s">
        <v>31</v>
      </c>
      <c r="L22" s="5"/>
      <c r="M22" s="5"/>
      <c r="N22" s="18"/>
      <c r="O22" s="26">
        <f>O23</f>
        <v>935.2</v>
      </c>
      <c r="P22" s="26">
        <f t="shared" ref="P22:Q22" si="3">P23</f>
        <v>0</v>
      </c>
      <c r="Q22" s="26">
        <f t="shared" si="3"/>
        <v>0</v>
      </c>
      <c r="R22" s="32"/>
    </row>
    <row r="23" spans="1:18" ht="37.5" x14ac:dyDescent="0.3">
      <c r="A23" s="15"/>
      <c r="B23" s="16"/>
      <c r="C23" s="16"/>
      <c r="D23" s="16"/>
      <c r="E23" s="7"/>
      <c r="F23" s="7"/>
      <c r="G23" s="7"/>
      <c r="H23" s="7"/>
      <c r="I23" s="17"/>
      <c r="J23" s="6" t="s">
        <v>87</v>
      </c>
      <c r="K23" s="28" t="s">
        <v>49</v>
      </c>
      <c r="L23" s="5">
        <v>8</v>
      </c>
      <c r="M23" s="5">
        <v>1</v>
      </c>
      <c r="N23" s="18">
        <v>521</v>
      </c>
      <c r="O23" s="24">
        <f>794.9+140.3</f>
        <v>935.2</v>
      </c>
      <c r="P23" s="24">
        <v>0</v>
      </c>
      <c r="Q23" s="24">
        <v>0</v>
      </c>
      <c r="R23" s="32"/>
    </row>
    <row r="24" spans="1:18" ht="62.25" customHeight="1" x14ac:dyDescent="0.3">
      <c r="A24" s="15"/>
      <c r="B24" s="16"/>
      <c r="C24" s="16"/>
      <c r="D24" s="16"/>
      <c r="E24" s="7"/>
      <c r="F24" s="7"/>
      <c r="G24" s="7"/>
      <c r="H24" s="7"/>
      <c r="I24" s="17"/>
      <c r="J24" s="25" t="s">
        <v>42</v>
      </c>
      <c r="K24" s="29" t="s">
        <v>12</v>
      </c>
      <c r="L24" s="20"/>
      <c r="M24" s="20"/>
      <c r="N24" s="18"/>
      <c r="O24" s="60">
        <f>SUM(O25:O27)</f>
        <v>10690.96</v>
      </c>
      <c r="P24" s="60">
        <f>SUM(P25:P27)</f>
        <v>0</v>
      </c>
      <c r="Q24" s="60">
        <f t="shared" ref="Q24" si="4">SUM(Q25:Q27)</f>
        <v>0</v>
      </c>
      <c r="R24" s="32"/>
    </row>
    <row r="25" spans="1:18" ht="93.75" x14ac:dyDescent="0.3">
      <c r="A25" s="15"/>
      <c r="B25" s="16"/>
      <c r="C25" s="16"/>
      <c r="D25" s="16"/>
      <c r="E25" s="7"/>
      <c r="F25" s="7"/>
      <c r="G25" s="7"/>
      <c r="H25" s="7"/>
      <c r="I25" s="17"/>
      <c r="J25" s="48" t="s">
        <v>63</v>
      </c>
      <c r="K25" s="29" t="s">
        <v>64</v>
      </c>
      <c r="L25" s="5">
        <v>5</v>
      </c>
      <c r="M25" s="5">
        <v>3</v>
      </c>
      <c r="N25" s="18">
        <v>521</v>
      </c>
      <c r="O25" s="24">
        <v>5018.3</v>
      </c>
      <c r="P25" s="24">
        <v>0</v>
      </c>
      <c r="Q25" s="24">
        <v>0</v>
      </c>
      <c r="R25" s="32"/>
    </row>
    <row r="26" spans="1:18" ht="56.25" x14ac:dyDescent="0.3">
      <c r="A26" s="15"/>
      <c r="B26" s="16"/>
      <c r="C26" s="16"/>
      <c r="D26" s="16"/>
      <c r="E26" s="7"/>
      <c r="F26" s="7"/>
      <c r="G26" s="7"/>
      <c r="H26" s="7"/>
      <c r="I26" s="17"/>
      <c r="J26" s="48" t="s">
        <v>89</v>
      </c>
      <c r="K26" s="29" t="s">
        <v>65</v>
      </c>
      <c r="L26" s="5">
        <v>5</v>
      </c>
      <c r="M26" s="5">
        <v>3</v>
      </c>
      <c r="N26" s="18">
        <v>521</v>
      </c>
      <c r="O26" s="24">
        <v>419.86</v>
      </c>
      <c r="P26" s="24">
        <v>0</v>
      </c>
      <c r="Q26" s="24">
        <v>0</v>
      </c>
      <c r="R26" s="32"/>
    </row>
    <row r="27" spans="1:18" ht="75" x14ac:dyDescent="0.3">
      <c r="A27" s="15"/>
      <c r="B27" s="16"/>
      <c r="C27" s="16"/>
      <c r="D27" s="16"/>
      <c r="E27" s="7"/>
      <c r="F27" s="7"/>
      <c r="G27" s="7"/>
      <c r="H27" s="7"/>
      <c r="I27" s="17"/>
      <c r="J27" s="6" t="s">
        <v>83</v>
      </c>
      <c r="K27" s="28" t="s">
        <v>43</v>
      </c>
      <c r="L27" s="5">
        <v>5</v>
      </c>
      <c r="M27" s="5">
        <v>3</v>
      </c>
      <c r="N27" s="18">
        <v>521</v>
      </c>
      <c r="O27" s="24">
        <v>5252.8</v>
      </c>
      <c r="P27" s="24">
        <f>1246.2-1246.2</f>
        <v>0</v>
      </c>
      <c r="Q27" s="24">
        <f>1246.2-1246.2</f>
        <v>0</v>
      </c>
      <c r="R27" s="32"/>
    </row>
    <row r="28" spans="1:18" ht="56.25" x14ac:dyDescent="0.3">
      <c r="A28" s="15"/>
      <c r="B28" s="16"/>
      <c r="C28" s="16"/>
      <c r="D28" s="16"/>
      <c r="E28" s="7"/>
      <c r="F28" s="7"/>
      <c r="G28" s="7"/>
      <c r="H28" s="7"/>
      <c r="I28" s="17"/>
      <c r="J28" s="25" t="s">
        <v>84</v>
      </c>
      <c r="K28" s="29" t="s">
        <v>7</v>
      </c>
      <c r="L28" s="20"/>
      <c r="M28" s="20"/>
      <c r="N28" s="18"/>
      <c r="O28" s="60">
        <f>O29</f>
        <v>235.55</v>
      </c>
      <c r="P28" s="60">
        <f t="shared" ref="P28:Q28" si="5">P29</f>
        <v>235.9</v>
      </c>
      <c r="Q28" s="60">
        <f t="shared" si="5"/>
        <v>235.6</v>
      </c>
      <c r="R28" s="32"/>
    </row>
    <row r="29" spans="1:18" ht="37.5" x14ac:dyDescent="0.3">
      <c r="A29" s="15"/>
      <c r="B29" s="16"/>
      <c r="C29" s="16"/>
      <c r="D29" s="16"/>
      <c r="E29" s="7"/>
      <c r="F29" s="7"/>
      <c r="G29" s="7"/>
      <c r="H29" s="7"/>
      <c r="I29" s="17"/>
      <c r="J29" s="6" t="s">
        <v>29</v>
      </c>
      <c r="K29" s="72" t="s">
        <v>88</v>
      </c>
      <c r="L29" s="5">
        <v>3</v>
      </c>
      <c r="M29" s="5">
        <v>14</v>
      </c>
      <c r="N29" s="18">
        <v>521</v>
      </c>
      <c r="O29" s="24">
        <v>235.55</v>
      </c>
      <c r="P29" s="24">
        <v>235.9</v>
      </c>
      <c r="Q29" s="24">
        <v>235.6</v>
      </c>
      <c r="R29" s="32"/>
    </row>
    <row r="30" spans="1:18" ht="42.75" customHeight="1" x14ac:dyDescent="0.3">
      <c r="A30" s="15"/>
      <c r="B30" s="16"/>
      <c r="C30" s="16"/>
      <c r="D30" s="16"/>
      <c r="E30" s="7"/>
      <c r="F30" s="7"/>
      <c r="G30" s="7"/>
      <c r="H30" s="7"/>
      <c r="I30" s="17"/>
      <c r="J30" s="25" t="s">
        <v>44</v>
      </c>
      <c r="K30" s="29" t="s">
        <v>6</v>
      </c>
      <c r="L30" s="5"/>
      <c r="M30" s="5"/>
      <c r="N30" s="18"/>
      <c r="O30" s="26">
        <f>SUM(O31:O32)</f>
        <v>96184.5</v>
      </c>
      <c r="P30" s="26">
        <f t="shared" ref="P30:Q30" si="6">SUM(P31:P32)</f>
        <v>6605.2</v>
      </c>
      <c r="Q30" s="26">
        <f t="shared" si="6"/>
        <v>0</v>
      </c>
      <c r="R30" s="32"/>
    </row>
    <row r="31" spans="1:18" ht="75" x14ac:dyDescent="0.3">
      <c r="A31" s="15"/>
      <c r="B31" s="16"/>
      <c r="C31" s="16"/>
      <c r="D31" s="16"/>
      <c r="E31" s="7"/>
      <c r="F31" s="7"/>
      <c r="G31" s="7"/>
      <c r="H31" s="7"/>
      <c r="I31" s="17"/>
      <c r="J31" s="6" t="s">
        <v>45</v>
      </c>
      <c r="K31" s="28" t="s">
        <v>46</v>
      </c>
      <c r="L31" s="5">
        <v>4</v>
      </c>
      <c r="M31" s="5">
        <v>9</v>
      </c>
      <c r="N31" s="18">
        <v>521</v>
      </c>
      <c r="O31" s="24">
        <v>11420.6</v>
      </c>
      <c r="P31" s="24">
        <v>6605.2</v>
      </c>
      <c r="Q31" s="24">
        <v>0</v>
      </c>
      <c r="R31" s="32"/>
    </row>
    <row r="32" spans="1:18" ht="75" x14ac:dyDescent="0.3">
      <c r="A32" s="15"/>
      <c r="B32" s="16"/>
      <c r="C32" s="16"/>
      <c r="D32" s="16"/>
      <c r="E32" s="7"/>
      <c r="F32" s="7"/>
      <c r="G32" s="7"/>
      <c r="H32" s="7"/>
      <c r="I32" s="17"/>
      <c r="J32" s="6" t="s">
        <v>47</v>
      </c>
      <c r="K32" s="28" t="s">
        <v>48</v>
      </c>
      <c r="L32" s="5">
        <v>4</v>
      </c>
      <c r="M32" s="5">
        <v>9</v>
      </c>
      <c r="N32" s="18">
        <v>521</v>
      </c>
      <c r="O32" s="24">
        <v>84763.9</v>
      </c>
      <c r="P32" s="24">
        <v>0</v>
      </c>
      <c r="Q32" s="24">
        <v>0</v>
      </c>
      <c r="R32" s="32"/>
    </row>
    <row r="33" spans="1:18" ht="37.5" x14ac:dyDescent="0.3">
      <c r="A33" s="15"/>
      <c r="B33" s="16"/>
      <c r="C33" s="16"/>
      <c r="D33" s="16"/>
      <c r="E33" s="7"/>
      <c r="F33" s="7"/>
      <c r="G33" s="7"/>
      <c r="H33" s="7"/>
      <c r="I33" s="17"/>
      <c r="J33" s="21" t="s">
        <v>26</v>
      </c>
      <c r="K33" s="29"/>
      <c r="L33" s="20"/>
      <c r="M33" s="20"/>
      <c r="N33" s="18"/>
      <c r="O33" s="60">
        <f>O34+O44+O50+O46+O36</f>
        <v>1262790</v>
      </c>
      <c r="P33" s="60">
        <f>P34+P44+P50+P46+P36</f>
        <v>445371.62</v>
      </c>
      <c r="Q33" s="60">
        <f>Q34+Q44+Q50+Q46+Q36</f>
        <v>451152.4</v>
      </c>
      <c r="R33" s="32"/>
    </row>
    <row r="34" spans="1:18" ht="93.75" x14ac:dyDescent="0.3">
      <c r="A34" s="15"/>
      <c r="B34" s="16"/>
      <c r="C34" s="16"/>
      <c r="D34" s="16"/>
      <c r="E34" s="7"/>
      <c r="F34" s="7"/>
      <c r="G34" s="7"/>
      <c r="H34" s="7"/>
      <c r="I34" s="17"/>
      <c r="J34" s="49" t="s">
        <v>75</v>
      </c>
      <c r="K34" s="29" t="s">
        <v>76</v>
      </c>
      <c r="L34" s="20"/>
      <c r="M34" s="20"/>
      <c r="N34" s="18"/>
      <c r="O34" s="60">
        <f>O35</f>
        <v>1000</v>
      </c>
      <c r="P34" s="60">
        <f t="shared" ref="P34:Q34" si="7">P35</f>
        <v>0</v>
      </c>
      <c r="Q34" s="60">
        <f t="shared" si="7"/>
        <v>0</v>
      </c>
      <c r="R34" s="32"/>
    </row>
    <row r="35" spans="1:18" ht="42" customHeight="1" x14ac:dyDescent="0.3">
      <c r="A35" s="15"/>
      <c r="B35" s="16"/>
      <c r="C35" s="16"/>
      <c r="D35" s="16"/>
      <c r="E35" s="7"/>
      <c r="F35" s="7"/>
      <c r="G35" s="7"/>
      <c r="H35" s="7"/>
      <c r="I35" s="17"/>
      <c r="J35" s="50" t="s">
        <v>77</v>
      </c>
      <c r="K35" s="29" t="s">
        <v>78</v>
      </c>
      <c r="L35" s="20">
        <v>4</v>
      </c>
      <c r="M35" s="20">
        <v>5</v>
      </c>
      <c r="N35" s="18">
        <v>540</v>
      </c>
      <c r="O35" s="62">
        <v>1000</v>
      </c>
      <c r="P35" s="62">
        <v>0</v>
      </c>
      <c r="Q35" s="62">
        <v>0</v>
      </c>
      <c r="R35" s="32"/>
    </row>
    <row r="36" spans="1:18" ht="55.5" customHeight="1" x14ac:dyDescent="0.3">
      <c r="A36" s="15"/>
      <c r="B36" s="16"/>
      <c r="C36" s="16"/>
      <c r="D36" s="16"/>
      <c r="E36" s="7"/>
      <c r="F36" s="7"/>
      <c r="G36" s="7"/>
      <c r="H36" s="7"/>
      <c r="I36" s="17"/>
      <c r="J36" s="44" t="s">
        <v>85</v>
      </c>
      <c r="K36" s="29" t="s">
        <v>12</v>
      </c>
      <c r="L36" s="67"/>
      <c r="M36" s="67"/>
      <c r="N36" s="68"/>
      <c r="O36" s="26">
        <f>O37+O38+O39+O40+O41+O42+O43</f>
        <v>11565.900000000001</v>
      </c>
      <c r="P36" s="26">
        <f t="shared" ref="P36:Q36" si="8">P37+P38+P39+P40+P41+P42+P43</f>
        <v>0</v>
      </c>
      <c r="Q36" s="26">
        <f t="shared" si="8"/>
        <v>0</v>
      </c>
      <c r="R36" s="32"/>
    </row>
    <row r="37" spans="1:18" ht="55.5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6" t="s">
        <v>62</v>
      </c>
      <c r="K37" s="29" t="s">
        <v>61</v>
      </c>
      <c r="L37" s="5">
        <v>5</v>
      </c>
      <c r="M37" s="5">
        <v>1</v>
      </c>
      <c r="N37" s="43">
        <v>540</v>
      </c>
      <c r="O37" s="24">
        <v>1200</v>
      </c>
      <c r="P37" s="24">
        <v>0</v>
      </c>
      <c r="Q37" s="24">
        <v>0</v>
      </c>
      <c r="R37" s="32"/>
    </row>
    <row r="38" spans="1:18" ht="112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6" t="s">
        <v>70</v>
      </c>
      <c r="K38" s="29" t="s">
        <v>71</v>
      </c>
      <c r="L38" s="5">
        <v>5</v>
      </c>
      <c r="M38" s="5">
        <v>3</v>
      </c>
      <c r="N38" s="43">
        <v>540</v>
      </c>
      <c r="O38" s="24">
        <v>620.20000000000005</v>
      </c>
      <c r="P38" s="24">
        <v>0</v>
      </c>
      <c r="Q38" s="24">
        <v>0</v>
      </c>
      <c r="R38" s="32"/>
    </row>
    <row r="39" spans="1:18" ht="60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73</v>
      </c>
      <c r="K39" s="29" t="s">
        <v>72</v>
      </c>
      <c r="L39" s="5">
        <v>5</v>
      </c>
      <c r="M39" s="5">
        <v>1</v>
      </c>
      <c r="N39" s="43">
        <v>540</v>
      </c>
      <c r="O39" s="24">
        <v>4959.2</v>
      </c>
      <c r="P39" s="24">
        <v>0</v>
      </c>
      <c r="Q39" s="24">
        <v>0</v>
      </c>
      <c r="R39" s="32"/>
    </row>
    <row r="40" spans="1:18" ht="60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6" t="s">
        <v>73</v>
      </c>
      <c r="K40" s="29" t="s">
        <v>72</v>
      </c>
      <c r="L40" s="5">
        <v>5</v>
      </c>
      <c r="M40" s="5">
        <v>2</v>
      </c>
      <c r="N40" s="43">
        <v>540</v>
      </c>
      <c r="O40" s="24">
        <v>1103.0999999999999</v>
      </c>
      <c r="P40" s="24">
        <v>0</v>
      </c>
      <c r="Q40" s="24">
        <v>0</v>
      </c>
      <c r="R40" s="32"/>
    </row>
    <row r="41" spans="1:18" ht="75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90</v>
      </c>
      <c r="K41" s="29" t="s">
        <v>57</v>
      </c>
      <c r="L41" s="5">
        <v>5</v>
      </c>
      <c r="M41" s="5">
        <v>3</v>
      </c>
      <c r="N41" s="18">
        <v>540</v>
      </c>
      <c r="O41" s="24">
        <v>1803.6</v>
      </c>
      <c r="P41" s="24">
        <v>0</v>
      </c>
      <c r="Q41" s="24">
        <v>0</v>
      </c>
      <c r="R41" s="32"/>
    </row>
    <row r="42" spans="1:18" ht="75" x14ac:dyDescent="0.3">
      <c r="A42" s="15"/>
      <c r="B42" s="16"/>
      <c r="C42" s="16"/>
      <c r="D42" s="16"/>
      <c r="E42" s="7"/>
      <c r="F42" s="7"/>
      <c r="G42" s="7"/>
      <c r="H42" s="7"/>
      <c r="I42" s="17"/>
      <c r="J42" s="73" t="s">
        <v>91</v>
      </c>
      <c r="K42" s="29" t="s">
        <v>74</v>
      </c>
      <c r="L42" s="5">
        <v>5</v>
      </c>
      <c r="M42" s="5">
        <v>3</v>
      </c>
      <c r="N42" s="43">
        <v>540</v>
      </c>
      <c r="O42" s="24">
        <v>1402.2</v>
      </c>
      <c r="P42" s="24">
        <v>0</v>
      </c>
      <c r="Q42" s="24">
        <v>0</v>
      </c>
      <c r="R42" s="32"/>
    </row>
    <row r="43" spans="1:18" ht="93.75" x14ac:dyDescent="0.3">
      <c r="A43" s="15"/>
      <c r="B43" s="16"/>
      <c r="C43" s="16"/>
      <c r="D43" s="16"/>
      <c r="E43" s="7"/>
      <c r="F43" s="7"/>
      <c r="G43" s="7"/>
      <c r="H43" s="7"/>
      <c r="I43" s="17"/>
      <c r="J43" s="73" t="s">
        <v>92</v>
      </c>
      <c r="K43" s="74" t="s">
        <v>93</v>
      </c>
      <c r="L43" s="75">
        <v>5</v>
      </c>
      <c r="M43" s="75">
        <v>3</v>
      </c>
      <c r="N43" s="76">
        <v>540</v>
      </c>
      <c r="O43" s="77">
        <v>477.6</v>
      </c>
      <c r="P43" s="77">
        <v>0</v>
      </c>
      <c r="Q43" s="77">
        <v>0</v>
      </c>
      <c r="R43" s="32"/>
    </row>
    <row r="44" spans="1:18" ht="56.25" x14ac:dyDescent="0.3">
      <c r="A44" s="15"/>
      <c r="B44" s="16"/>
      <c r="C44" s="16"/>
      <c r="D44" s="16"/>
      <c r="E44" s="7"/>
      <c r="F44" s="7"/>
      <c r="G44" s="7"/>
      <c r="H44" s="7"/>
      <c r="I44" s="17"/>
      <c r="J44" s="51" t="s">
        <v>86</v>
      </c>
      <c r="K44" s="29" t="s">
        <v>79</v>
      </c>
      <c r="L44" s="69"/>
      <c r="M44" s="69"/>
      <c r="N44" s="69"/>
      <c r="O44" s="60">
        <f>O45</f>
        <v>1114.0999999999999</v>
      </c>
      <c r="P44" s="60">
        <f t="shared" ref="P44:Q44" si="9">P45</f>
        <v>0</v>
      </c>
      <c r="Q44" s="60">
        <f t="shared" si="9"/>
        <v>0</v>
      </c>
      <c r="R44" s="32"/>
    </row>
    <row r="45" spans="1:18" ht="56.25" x14ac:dyDescent="0.3">
      <c r="A45" s="15"/>
      <c r="B45" s="16"/>
      <c r="C45" s="16"/>
      <c r="D45" s="16"/>
      <c r="E45" s="7"/>
      <c r="F45" s="7"/>
      <c r="G45" s="7"/>
      <c r="H45" s="7"/>
      <c r="I45" s="17"/>
      <c r="J45" s="52" t="s">
        <v>80</v>
      </c>
      <c r="K45" s="29" t="s">
        <v>81</v>
      </c>
      <c r="L45" s="70">
        <v>6</v>
      </c>
      <c r="M45" s="70">
        <v>5</v>
      </c>
      <c r="N45" s="71">
        <v>540</v>
      </c>
      <c r="O45" s="63">
        <v>1114.0999999999999</v>
      </c>
      <c r="P45" s="62">
        <v>0</v>
      </c>
      <c r="Q45" s="62">
        <v>0</v>
      </c>
      <c r="R45" s="32"/>
    </row>
    <row r="46" spans="1:18" ht="38.25" customHeight="1" x14ac:dyDescent="0.3">
      <c r="A46" s="15"/>
      <c r="B46" s="16"/>
      <c r="C46" s="16"/>
      <c r="D46" s="16"/>
      <c r="E46" s="7"/>
      <c r="F46" s="7"/>
      <c r="G46" s="7"/>
      <c r="H46" s="7"/>
      <c r="I46" s="17"/>
      <c r="J46" s="25" t="s">
        <v>50</v>
      </c>
      <c r="K46" s="29" t="s">
        <v>6</v>
      </c>
      <c r="L46" s="20"/>
      <c r="M46" s="20"/>
      <c r="N46" s="18"/>
      <c r="O46" s="60">
        <f>O47+O48+O49</f>
        <v>35713</v>
      </c>
      <c r="P46" s="60">
        <f>P47+P48+P49</f>
        <v>24605.4</v>
      </c>
      <c r="Q46" s="60">
        <f>Q47+Q48+Q49</f>
        <v>25796.400000000001</v>
      </c>
      <c r="R46" s="32"/>
    </row>
    <row r="47" spans="1:18" ht="37.5" x14ac:dyDescent="0.3">
      <c r="A47" s="15"/>
      <c r="B47" s="16"/>
      <c r="C47" s="16"/>
      <c r="D47" s="16"/>
      <c r="E47" s="7"/>
      <c r="F47" s="7"/>
      <c r="G47" s="7"/>
      <c r="H47" s="7"/>
      <c r="I47" s="17"/>
      <c r="J47" s="6" t="s">
        <v>36</v>
      </c>
      <c r="K47" s="28" t="s">
        <v>5</v>
      </c>
      <c r="L47" s="5">
        <v>4</v>
      </c>
      <c r="M47" s="5">
        <v>9</v>
      </c>
      <c r="N47" s="18">
        <v>540</v>
      </c>
      <c r="O47" s="24">
        <f>23419.7+766.2</f>
        <v>24185.9</v>
      </c>
      <c r="P47" s="24">
        <v>24605.4</v>
      </c>
      <c r="Q47" s="24">
        <v>25796.400000000001</v>
      </c>
      <c r="R47" s="32"/>
    </row>
    <row r="48" spans="1:18" ht="37.5" x14ac:dyDescent="0.3">
      <c r="A48" s="15"/>
      <c r="B48" s="16"/>
      <c r="C48" s="16"/>
      <c r="D48" s="16"/>
      <c r="E48" s="7"/>
      <c r="F48" s="7"/>
      <c r="G48" s="7"/>
      <c r="H48" s="7"/>
      <c r="I48" s="17"/>
      <c r="J48" s="6" t="s">
        <v>55</v>
      </c>
      <c r="K48" s="29" t="s">
        <v>56</v>
      </c>
      <c r="L48" s="5">
        <v>4</v>
      </c>
      <c r="M48" s="5">
        <v>9</v>
      </c>
      <c r="N48" s="18">
        <v>540</v>
      </c>
      <c r="O48" s="24">
        <v>1581.9</v>
      </c>
      <c r="P48" s="24">
        <v>0</v>
      </c>
      <c r="Q48" s="24">
        <v>0</v>
      </c>
      <c r="R48" s="32"/>
    </row>
    <row r="49" spans="1:18" ht="112.5" x14ac:dyDescent="0.3">
      <c r="A49" s="15"/>
      <c r="B49" s="16"/>
      <c r="C49" s="16"/>
      <c r="D49" s="16"/>
      <c r="E49" s="7"/>
      <c r="F49" s="7"/>
      <c r="G49" s="7"/>
      <c r="H49" s="7"/>
      <c r="I49" s="17"/>
      <c r="J49" s="6" t="s">
        <v>66</v>
      </c>
      <c r="K49" s="28" t="s">
        <v>67</v>
      </c>
      <c r="L49" s="5">
        <v>4</v>
      </c>
      <c r="M49" s="5">
        <v>9</v>
      </c>
      <c r="N49" s="43">
        <v>540</v>
      </c>
      <c r="O49" s="24">
        <v>9945.2000000000007</v>
      </c>
      <c r="P49" s="24">
        <v>0</v>
      </c>
      <c r="Q49" s="24">
        <v>0</v>
      </c>
      <c r="R49" s="32"/>
    </row>
    <row r="50" spans="1:18" ht="56.25" x14ac:dyDescent="0.3">
      <c r="A50" s="15"/>
      <c r="B50" s="16"/>
      <c r="C50" s="16"/>
      <c r="D50" s="16"/>
      <c r="E50" s="7"/>
      <c r="F50" s="7"/>
      <c r="G50" s="7"/>
      <c r="H50" s="7"/>
      <c r="I50" s="17"/>
      <c r="J50" s="19" t="s">
        <v>2</v>
      </c>
      <c r="K50" s="29" t="s">
        <v>1</v>
      </c>
      <c r="L50" s="20"/>
      <c r="M50" s="20"/>
      <c r="N50" s="18"/>
      <c r="O50" s="60">
        <f>O51+O52+O53+O54</f>
        <v>1213397</v>
      </c>
      <c r="P50" s="60">
        <f t="shared" ref="P50:Q50" si="10">P51+P52+P53+P54</f>
        <v>420766.22</v>
      </c>
      <c r="Q50" s="60">
        <f t="shared" si="10"/>
        <v>425356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48" t="s">
        <v>69</v>
      </c>
      <c r="K51" s="29" t="s">
        <v>68</v>
      </c>
      <c r="L51" s="5">
        <v>4</v>
      </c>
      <c r="M51" s="5">
        <v>1</v>
      </c>
      <c r="N51" s="18">
        <v>540</v>
      </c>
      <c r="O51" s="24">
        <v>837.6</v>
      </c>
      <c r="P51" s="24">
        <v>0</v>
      </c>
      <c r="Q51" s="24">
        <v>0</v>
      </c>
      <c r="R51" s="32"/>
    </row>
    <row r="52" spans="1:18" ht="95.25" customHeight="1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11</v>
      </c>
      <c r="K52" s="28" t="s">
        <v>4</v>
      </c>
      <c r="L52" s="5">
        <v>1</v>
      </c>
      <c r="M52" s="5">
        <v>4</v>
      </c>
      <c r="N52" s="18">
        <v>540</v>
      </c>
      <c r="O52" s="24">
        <v>1736.7</v>
      </c>
      <c r="P52" s="24">
        <v>0</v>
      </c>
      <c r="Q52" s="24">
        <v>0</v>
      </c>
      <c r="R52" s="32"/>
    </row>
    <row r="53" spans="1:18" ht="56.25" x14ac:dyDescent="0.3">
      <c r="A53" s="15"/>
      <c r="B53" s="16"/>
      <c r="C53" s="16"/>
      <c r="D53" s="16"/>
      <c r="E53" s="7"/>
      <c r="F53" s="7"/>
      <c r="G53" s="7"/>
      <c r="H53" s="7"/>
      <c r="I53" s="17"/>
      <c r="J53" s="23" t="s">
        <v>32</v>
      </c>
      <c r="K53" s="37" t="s">
        <v>35</v>
      </c>
      <c r="L53" s="5">
        <v>14</v>
      </c>
      <c r="M53" s="5">
        <v>3</v>
      </c>
      <c r="N53" s="18">
        <v>540</v>
      </c>
      <c r="O53" s="24">
        <v>1207822.7</v>
      </c>
      <c r="P53" s="24">
        <f>417766.12+0.1</f>
        <v>417766.22</v>
      </c>
      <c r="Q53" s="24">
        <f>422356</f>
        <v>422356</v>
      </c>
      <c r="R53" s="32"/>
    </row>
    <row r="54" spans="1:18" ht="75" x14ac:dyDescent="0.3">
      <c r="A54" s="15"/>
      <c r="B54" s="16"/>
      <c r="C54" s="16"/>
      <c r="D54" s="16"/>
      <c r="E54" s="7"/>
      <c r="F54" s="7"/>
      <c r="G54" s="7"/>
      <c r="H54" s="7"/>
      <c r="I54" s="17"/>
      <c r="J54" s="6" t="s">
        <v>33</v>
      </c>
      <c r="K54" s="37" t="s">
        <v>34</v>
      </c>
      <c r="L54" s="5">
        <v>14</v>
      </c>
      <c r="M54" s="5">
        <v>3</v>
      </c>
      <c r="N54" s="18">
        <v>540</v>
      </c>
      <c r="O54" s="24">
        <v>3000</v>
      </c>
      <c r="P54" s="24">
        <v>3000</v>
      </c>
      <c r="Q54" s="24">
        <v>3000</v>
      </c>
      <c r="R54" s="32"/>
    </row>
    <row r="55" spans="1:18" ht="18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3" t="s">
        <v>0</v>
      </c>
      <c r="K55" s="30"/>
      <c r="L55" s="2"/>
      <c r="M55" s="2"/>
      <c r="N55" s="1"/>
      <c r="O55" s="60">
        <f>O33+O21+O16+O13</f>
        <v>1605674.41</v>
      </c>
      <c r="P55" s="60">
        <f>P33+P21+P16+P13</f>
        <v>698382.91999999993</v>
      </c>
      <c r="Q55" s="60">
        <f>Q33+Q21+Q16+Q13</f>
        <v>706014.3</v>
      </c>
      <c r="R55" s="32"/>
    </row>
    <row r="57" spans="1:18" x14ac:dyDescent="0.2">
      <c r="O57" s="59"/>
      <c r="P57" s="39"/>
    </row>
    <row r="58" spans="1:18" x14ac:dyDescent="0.2">
      <c r="O58" s="59"/>
      <c r="P58" s="39"/>
    </row>
    <row r="59" spans="1:18" x14ac:dyDescent="0.2">
      <c r="O59" s="59"/>
      <c r="P59" s="39"/>
    </row>
    <row r="60" spans="1:18" x14ac:dyDescent="0.2">
      <c r="O60" s="59"/>
      <c r="P60" s="3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2024-06-25T13:00:25Z</cp:lastPrinted>
  <dcterms:created xsi:type="dcterms:W3CDTF">2019-10-23T12:20:12Z</dcterms:created>
  <dcterms:modified xsi:type="dcterms:W3CDTF">2024-07-01T12:32:43Z</dcterms:modified>
</cp:coreProperties>
</file>